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90" yWindow="-60" windowWidth="15105" windowHeight="12420"/>
  </bookViews>
  <sheets>
    <sheet name="ARTANINVIT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O19" i="1"/>
  <c r="M19" i="1"/>
  <c r="K19" i="1"/>
  <c r="O18" i="1"/>
  <c r="M18" i="1"/>
  <c r="K18" i="1"/>
  <c r="O17" i="1"/>
  <c r="M17" i="1"/>
  <c r="K17" i="1"/>
  <c r="O15" i="1"/>
  <c r="M15" i="1"/>
  <c r="K15" i="1"/>
  <c r="O14" i="1"/>
  <c r="M14" i="1"/>
  <c r="K14" i="1"/>
  <c r="M13" i="1"/>
  <c r="K13" i="1"/>
  <c r="O13" i="1" s="1"/>
  <c r="O12" i="1"/>
  <c r="M12" i="1"/>
  <c r="K12" i="1"/>
  <c r="O11" i="1"/>
  <c r="M11" i="1"/>
  <c r="K11" i="1"/>
  <c r="O10" i="1"/>
  <c r="M10" i="1"/>
  <c r="K10" i="1"/>
  <c r="O9" i="1"/>
  <c r="M9" i="1"/>
  <c r="K9" i="1"/>
  <c r="O8" i="1"/>
  <c r="M8" i="1"/>
  <c r="K8" i="1"/>
  <c r="O7" i="1"/>
  <c r="M7" i="1"/>
  <c r="K7" i="1"/>
  <c r="O6" i="1"/>
  <c r="M6" i="1"/>
  <c r="K6" i="1"/>
  <c r="O5" i="1"/>
  <c r="M5" i="1"/>
  <c r="K5" i="1"/>
  <c r="O4" i="1"/>
  <c r="M4" i="1"/>
  <c r="K4" i="1"/>
  <c r="O3" i="1"/>
  <c r="M3" i="1"/>
  <c r="K3" i="1"/>
  <c r="O2" i="1"/>
  <c r="M2" i="1"/>
  <c r="K2" i="1"/>
  <c r="O36" i="1" l="1"/>
  <c r="K36" i="1"/>
  <c r="M36" i="1"/>
</calcChain>
</file>

<file path=xl/sharedStrings.xml><?xml version="1.0" encoding="utf-8"?>
<sst xmlns="http://schemas.openxmlformats.org/spreadsheetml/2006/main" count="130" uniqueCount="63">
  <si>
    <t>ARTAN INVITÉ</t>
  </si>
  <si>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</si>
  <si>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</si>
  <si>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</si>
  <si>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</si>
  <si>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</si>
  <si>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</si>
  <si>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</si>
  <si>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</si>
  <si>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</si>
  <si>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</si>
  <si>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</si>
  <si>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</si>
  <si>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</si>
  <si>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DATA MOSSOUL</t>
  </si>
  <si>
    <t>VENDREDI</t>
  </si>
  <si>
    <t>LA COLLINE</t>
  </si>
  <si>
    <t>SECRET (TEMPS2)</t>
  </si>
  <si>
    <t>SAMEDI</t>
  </si>
  <si>
    <t>LA VILLETTE</t>
  </si>
  <si>
    <t>TOUT DOIT DISPARAITRE</t>
  </si>
  <si>
    <t>CHAILLOT</t>
  </si>
  <si>
    <t>DIMANCHE</t>
  </si>
  <si>
    <t>I AM EUROPE</t>
  </si>
  <si>
    <t>MERCREDI</t>
  </si>
  <si>
    <t>ODÉON</t>
  </si>
  <si>
    <t>KAMUYOT</t>
  </si>
  <si>
    <t>11H &amp;15H30</t>
  </si>
  <si>
    <t>OH BOY</t>
  </si>
  <si>
    <t>MONFORT</t>
  </si>
  <si>
    <t>3 BALLETS</t>
  </si>
  <si>
    <t>NOUS SOMMES REPUS...</t>
  </si>
  <si>
    <t xml:space="preserve">MARDI </t>
  </si>
  <si>
    <t>LE POIDS D'UN FANTÔME</t>
  </si>
  <si>
    <t>MOUFFETARD</t>
  </si>
  <si>
    <t>LES BONNES</t>
  </si>
  <si>
    <t>LA BASTILLE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</si>
  <si>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</si>
  <si>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</si>
  <si>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</si>
  <si>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</si>
  <si>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</si>
  <si>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</si>
  <si>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</si>
  <si>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</si>
  <si>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</si>
  <si>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</si>
  <si>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</si>
  <si>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</si>
  <si>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PARIS-VILLETTE</t>
  </si>
  <si>
    <t>-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</si>
  <si>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</si>
  <si>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</si>
  <si>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</si>
  <si>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</si>
  <si>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</si>
  <si>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</si>
  <si>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</si>
  <si>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UN CONTE DE NOËL</t>
  </si>
  <si>
    <t xml:space="preserve">TOTAL </t>
  </si>
  <si>
    <t>VIS-À-VIS 1</t>
  </si>
  <si>
    <t>VIS-À-VIS 2</t>
  </si>
  <si>
    <t>VIS-À-VIS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</si>
</sst>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19" x14ac:knownFonts="1">
    <font>
      <sz val="10"/>
      <color rgb="FF000000"/>
      <name val="Arial"/>
    </font>
    <font>
      <sz val="9"/>
      <color rgb="FFFFFFFF"/>
      <name val="Arial"/>
    </font>
    <font>
      <sz val="10"/>
      <color rgb="FFFFFFFF"/>
      <name val="Arial"/>
    </font>
    <font>
      <sz val="9"/>
      <color rgb="FF073763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" fontId="15" fillId="0" borderId="21" xfId="0" applyNumberFormat="1" applyFont="1" applyBorder="1" applyAlignment="1">
      <alignment horizontal="center" vertical="center" wrapText="1"/>
    </xf>
    <xf numFmtId="168" fontId="16" fillId="3" borderId="20" xfId="0" applyNumberFormat="1" applyFont="1" applyFill="1" applyBorder="1" applyAlignment="1">
      <alignment horizontal="center" vertical="center" wrapText="1"/>
    </xf>
    <xf numFmtId="168" fontId="17" fillId="0" borderId="20" xfId="0" applyNumberFormat="1" applyFont="1" applyBorder="1" applyAlignment="1">
      <alignment horizontal="center" vertical="center" wrapText="1"/>
    </xf>
    <xf numFmtId="170" fontId="15" fillId="3" borderId="22" xfId="0" applyNumberFormat="1" applyFont="1" applyFill="1" applyBorder="1" applyAlignment="1">
      <alignment horizontal="center" vertical="center" wrapText="1"/>
    </xf>
    <xf numFmtId="167" fontId="15" fillId="0" borderId="20" xfId="0" applyNumberFormat="1" applyFont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37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38"/>
  <sheetViews>
    <sheetView tabSelected="1" workbookViewId="0">
      <selection activeCell="R11" sqref="R11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</cols>
  <sheetData>
    <row r="1" spans="1:15" ht="28.5" customHeight="1" thickTop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6" t="s">
        <v>7</v>
      </c>
      <c r="K1" s="7" t="s">
        <v>9</v>
      </c>
      <c r="L1" s="8" t="s">
        <v>10</v>
      </c>
      <c r="M1" s="7" t="s">
        <v>11</v>
      </c>
      <c r="N1" s="8" t="s">
        <v>12</v>
      </c>
      <c r="O1" s="7" t="s">
        <v>13</v>
      </c>
    </row>
    <row r="2" spans="1:15" ht="28.5" customHeight="1" x14ac:dyDescent="0.2">
      <c r="A2" s="9" t="s">
        <v>14</v>
      </c>
      <c r="B2" s="10" t="s">
        <v>15</v>
      </c>
      <c r="C2" s="11">
        <v>43728</v>
      </c>
      <c r="D2" s="12" t="s">
        <v>16</v>
      </c>
      <c r="E2" s="13">
        <v>0.83333333333333337</v>
      </c>
      <c r="F2" s="14">
        <v>4.1666666666666664E-2</v>
      </c>
      <c r="G2" s="15">
        <v>8</v>
      </c>
      <c r="H2" s="16"/>
      <c r="I2" s="17"/>
      <c r="J2" s="18"/>
      <c r="K2" s="19" t="str">
        <f t="shared" ref="K2:K15" si="0">IF(OR(H2="",H2=0),"",(G2*H2)+I2*J2)</f>
        <v/>
      </c>
      <c r="L2" s="20"/>
      <c r="M2" s="21" t="str">
        <f t="shared" ref="M2:M15" si="1">IF(L2="OUI",K2,IF(L2="NON",0,""))</f>
        <v/>
      </c>
      <c r="N2" s="22"/>
      <c r="O2" s="21" t="str">
        <f t="shared" ref="O2:O15" si="2">IF(H2&gt;0,ABS(K2-M2),"")</f>
        <v/>
      </c>
    </row>
    <row r="3" spans="1:15" ht="28.5" customHeight="1" x14ac:dyDescent="0.2">
      <c r="A3" s="23" t="s">
        <v>17</v>
      </c>
      <c r="B3" s="24" t="s">
        <v>18</v>
      </c>
      <c r="C3" s="25">
        <v>43736</v>
      </c>
      <c r="D3" s="26" t="s">
        <v>19</v>
      </c>
      <c r="E3" s="13">
        <v>0.79166666666666663</v>
      </c>
      <c r="F3" s="14">
        <v>6.25E-2</v>
      </c>
      <c r="G3" s="27">
        <v>10</v>
      </c>
      <c r="H3" s="28"/>
      <c r="I3" s="17"/>
      <c r="J3" s="29"/>
      <c r="K3" s="30" t="str">
        <f t="shared" si="0"/>
        <v/>
      </c>
      <c r="L3" s="31"/>
      <c r="M3" s="32" t="str">
        <f t="shared" si="1"/>
        <v/>
      </c>
      <c r="N3" s="33"/>
      <c r="O3" s="32" t="str">
        <f t="shared" si="2"/>
        <v/>
      </c>
    </row>
    <row r="4" spans="1:15" ht="28.5" customHeight="1" x14ac:dyDescent="0.2">
      <c r="A4" s="23" t="s">
        <v>20</v>
      </c>
      <c r="B4" s="24" t="s">
        <v>18</v>
      </c>
      <c r="C4" s="25">
        <v>43743</v>
      </c>
      <c r="D4" s="26" t="s">
        <v>21</v>
      </c>
      <c r="E4" s="13">
        <v>0.72916666666666663</v>
      </c>
      <c r="F4" s="14">
        <v>0.16666666666666666</v>
      </c>
      <c r="G4" s="27">
        <v>8</v>
      </c>
      <c r="H4" s="16"/>
      <c r="I4" s="17"/>
      <c r="J4" s="18"/>
      <c r="K4" s="34" t="str">
        <f t="shared" si="0"/>
        <v/>
      </c>
      <c r="L4" s="20"/>
      <c r="M4" s="32" t="str">
        <f t="shared" si="1"/>
        <v/>
      </c>
      <c r="N4" s="22"/>
      <c r="O4" s="32" t="str">
        <f t="shared" si="2"/>
        <v/>
      </c>
    </row>
    <row r="5" spans="1:15" ht="28.5" customHeight="1" x14ac:dyDescent="0.2">
      <c r="A5" s="9" t="s">
        <v>20</v>
      </c>
      <c r="B5" s="35" t="s">
        <v>22</v>
      </c>
      <c r="C5" s="36">
        <v>43744</v>
      </c>
      <c r="D5" s="12" t="s">
        <v>21</v>
      </c>
      <c r="E5" s="37">
        <v>0.54166666666666663</v>
      </c>
      <c r="F5" s="14">
        <v>0.16666666666666666</v>
      </c>
      <c r="G5" s="15">
        <v>8</v>
      </c>
      <c r="H5" s="28"/>
      <c r="I5" s="17"/>
      <c r="J5" s="29"/>
      <c r="K5" s="30" t="str">
        <f t="shared" si="0"/>
        <v/>
      </c>
      <c r="L5" s="31"/>
      <c r="M5" s="21" t="str">
        <f t="shared" si="1"/>
        <v/>
      </c>
      <c r="N5" s="33"/>
      <c r="O5" s="21" t="str">
        <f t="shared" si="2"/>
        <v/>
      </c>
    </row>
    <row r="6" spans="1:15" ht="28.5" customHeight="1" x14ac:dyDescent="0.2">
      <c r="A6" s="9" t="s">
        <v>23</v>
      </c>
      <c r="B6" s="10" t="s">
        <v>24</v>
      </c>
      <c r="C6" s="36">
        <v>43747</v>
      </c>
      <c r="D6" s="12" t="s">
        <v>25</v>
      </c>
      <c r="E6" s="13">
        <v>0.83333333333333337</v>
      </c>
      <c r="F6" s="14">
        <v>7.9861111111111105E-2</v>
      </c>
      <c r="G6" s="15">
        <v>7</v>
      </c>
      <c r="H6" s="16"/>
      <c r="I6" s="17"/>
      <c r="J6" s="18"/>
      <c r="K6" s="34" t="str">
        <f t="shared" si="0"/>
        <v/>
      </c>
      <c r="L6" s="38"/>
      <c r="M6" s="21" t="str">
        <f t="shared" si="1"/>
        <v/>
      </c>
      <c r="N6" s="39"/>
      <c r="O6" s="21" t="str">
        <f t="shared" si="2"/>
        <v/>
      </c>
    </row>
    <row r="7" spans="1:15" ht="28.5" customHeight="1" x14ac:dyDescent="0.2">
      <c r="A7" s="23" t="s">
        <v>26</v>
      </c>
      <c r="B7" s="24" t="s">
        <v>22</v>
      </c>
      <c r="C7" s="25">
        <v>43751</v>
      </c>
      <c r="D7" s="26" t="s">
        <v>21</v>
      </c>
      <c r="E7" s="40" t="s">
        <v>27</v>
      </c>
      <c r="F7" s="14">
        <v>4.1666666666666664E-2</v>
      </c>
      <c r="G7" s="27">
        <v>8</v>
      </c>
      <c r="H7" s="28"/>
      <c r="I7" s="17"/>
      <c r="J7" s="29"/>
      <c r="K7" s="30" t="str">
        <f t="shared" si="0"/>
        <v/>
      </c>
      <c r="L7" s="31"/>
      <c r="M7" s="21" t="str">
        <f t="shared" si="1"/>
        <v/>
      </c>
      <c r="N7" s="33"/>
      <c r="O7" s="21" t="str">
        <f t="shared" si="2"/>
        <v/>
      </c>
    </row>
    <row r="8" spans="1:15" ht="28.5" customHeight="1" x14ac:dyDescent="0.2">
      <c r="A8" s="9" t="s">
        <v>28</v>
      </c>
      <c r="B8" s="10" t="s">
        <v>15</v>
      </c>
      <c r="C8" s="41">
        <v>43746</v>
      </c>
      <c r="D8" s="12" t="s">
        <v>29</v>
      </c>
      <c r="E8" s="13">
        <v>0.8125</v>
      </c>
      <c r="F8" s="14">
        <v>4.1666666666666664E-2</v>
      </c>
      <c r="G8" s="15">
        <v>5</v>
      </c>
      <c r="H8" s="16"/>
      <c r="I8" s="17"/>
      <c r="J8" s="18"/>
      <c r="K8" s="34" t="str">
        <f t="shared" si="0"/>
        <v/>
      </c>
      <c r="L8" s="38"/>
      <c r="M8" s="21" t="str">
        <f t="shared" si="1"/>
        <v/>
      </c>
      <c r="N8" s="39"/>
      <c r="O8" s="21" t="str">
        <f t="shared" si="2"/>
        <v/>
      </c>
    </row>
    <row r="9" spans="1:15" ht="28.5" customHeight="1" x14ac:dyDescent="0.2">
      <c r="A9" s="9" t="s">
        <v>30</v>
      </c>
      <c r="B9" s="10" t="s">
        <v>15</v>
      </c>
      <c r="C9" s="41">
        <v>43763</v>
      </c>
      <c r="D9" s="12" t="s">
        <v>21</v>
      </c>
      <c r="E9" s="13">
        <v>0.85416666666666663</v>
      </c>
      <c r="F9" s="14"/>
      <c r="G9" s="15">
        <v>8</v>
      </c>
      <c r="H9" s="28"/>
      <c r="I9" s="17"/>
      <c r="J9" s="29"/>
      <c r="K9" s="30" t="str">
        <f t="shared" si="0"/>
        <v/>
      </c>
      <c r="L9" s="31"/>
      <c r="M9" s="21" t="str">
        <f t="shared" si="1"/>
        <v/>
      </c>
      <c r="N9" s="33"/>
      <c r="O9" s="21" t="str">
        <f t="shared" si="2"/>
        <v/>
      </c>
    </row>
    <row r="10" spans="1:15" ht="28.5" customHeight="1" x14ac:dyDescent="0.2">
      <c r="A10" s="9" t="s">
        <v>31</v>
      </c>
      <c r="B10" s="10" t="s">
        <v>32</v>
      </c>
      <c r="C10" s="41">
        <v>43774</v>
      </c>
      <c r="D10" s="12" t="s">
        <v>29</v>
      </c>
      <c r="E10" s="13">
        <v>0.85416666666666663</v>
      </c>
      <c r="F10" s="14">
        <v>0.12152777777777778</v>
      </c>
      <c r="G10" s="15">
        <v>12</v>
      </c>
      <c r="H10" s="16"/>
      <c r="I10" s="17"/>
      <c r="J10" s="18"/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</row>
    <row r="11" spans="1:15" ht="28.5" customHeight="1" x14ac:dyDescent="0.2">
      <c r="A11" s="23" t="s">
        <v>33</v>
      </c>
      <c r="B11" s="24" t="s">
        <v>24</v>
      </c>
      <c r="C11" s="42">
        <v>43775</v>
      </c>
      <c r="D11" s="26" t="s">
        <v>34</v>
      </c>
      <c r="E11" s="13">
        <v>0.625</v>
      </c>
      <c r="F11" s="14"/>
      <c r="G11" s="27">
        <v>5</v>
      </c>
      <c r="H11" s="28"/>
      <c r="I11" s="17"/>
      <c r="J11" s="29"/>
      <c r="K11" s="30" t="str">
        <f t="shared" si="0"/>
        <v/>
      </c>
      <c r="L11" s="31"/>
      <c r="M11" s="21" t="str">
        <f t="shared" si="1"/>
        <v/>
      </c>
      <c r="N11" s="33"/>
      <c r="O11" s="21" t="str">
        <f t="shared" si="2"/>
        <v/>
      </c>
    </row>
    <row r="12" spans="1:15" ht="28.5" customHeight="1" x14ac:dyDescent="0.2">
      <c r="A12" s="23" t="s">
        <v>35</v>
      </c>
      <c r="B12" s="24" t="s">
        <v>15</v>
      </c>
      <c r="C12" s="43">
        <v>43777</v>
      </c>
      <c r="D12" s="26" t="s">
        <v>36</v>
      </c>
      <c r="E12" s="13">
        <v>0.83333333333333337</v>
      </c>
      <c r="F12" s="14"/>
      <c r="G12" s="27">
        <v>6</v>
      </c>
      <c r="H12" s="16"/>
      <c r="I12" s="17"/>
      <c r="J12" s="18"/>
      <c r="K12" s="3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</row>
    <row r="13" spans="1:15" ht="28.5" customHeight="1" x14ac:dyDescent="0.2">
      <c r="A13" s="9" t="s">
        <v>37</v>
      </c>
      <c r="B13" s="10" t="s">
        <v>22</v>
      </c>
      <c r="C13" s="41">
        <v>43779</v>
      </c>
      <c r="D13" s="12" t="s">
        <v>19</v>
      </c>
      <c r="E13" s="13">
        <v>0.66666666666666663</v>
      </c>
      <c r="F13" s="14"/>
      <c r="G13" s="15">
        <v>10</v>
      </c>
      <c r="H13" s="28">
        <v>85</v>
      </c>
      <c r="I13" s="17"/>
      <c r="J13" s="29"/>
      <c r="K13" s="30">
        <f t="shared" si="0"/>
        <v>850</v>
      </c>
      <c r="L13" s="31"/>
      <c r="M13" s="21" t="str">
        <f t="shared" si="1"/>
        <v/>
      </c>
      <c r="N13" s="33"/>
      <c r="O13" s="21" t="e">
        <f t="shared" si="2"/>
        <v>#VALUE!</v>
      </c>
    </row>
    <row r="14" spans="1:15" ht="28.5" customHeight="1" x14ac:dyDescent="0.2">
      <c r="A14" s="23" t="s">
        <v>38</v>
      </c>
      <c r="B14" s="24" t="s">
        <v>18</v>
      </c>
      <c r="C14" s="25">
        <v>43785</v>
      </c>
      <c r="D14" s="26" t="s">
        <v>29</v>
      </c>
      <c r="E14" s="13">
        <v>0.85416666666666663</v>
      </c>
      <c r="F14" s="14">
        <v>4.8611111111111112E-2</v>
      </c>
      <c r="G14" s="27">
        <v>5</v>
      </c>
      <c r="H14" s="16"/>
      <c r="I14" s="17"/>
      <c r="J14" s="18"/>
      <c r="K14" s="19" t="str">
        <f t="shared" si="0"/>
        <v/>
      </c>
      <c r="L14" s="20"/>
      <c r="M14" s="21" t="str">
        <f t="shared" si="1"/>
        <v/>
      </c>
      <c r="N14" s="22"/>
      <c r="O14" s="21" t="str">
        <f t="shared" si="2"/>
        <v/>
      </c>
    </row>
    <row r="15" spans="1:15" ht="28.5" customHeight="1" x14ac:dyDescent="0.2">
      <c r="A15" s="9" t="s">
        <v>39</v>
      </c>
      <c r="B15" s="10" t="s">
        <v>22</v>
      </c>
      <c r="C15" s="41">
        <v>43786</v>
      </c>
      <c r="D15" s="12" t="s">
        <v>25</v>
      </c>
      <c r="E15" s="13">
        <v>0.625</v>
      </c>
      <c r="F15" s="14">
        <v>0.16666666666666666</v>
      </c>
      <c r="G15" s="15">
        <v>7</v>
      </c>
      <c r="H15" s="28"/>
      <c r="I15" s="17"/>
      <c r="J15" s="29"/>
      <c r="K15" s="30" t="str">
        <f t="shared" si="0"/>
        <v/>
      </c>
      <c r="L15" s="31"/>
      <c r="M15" s="21" t="str">
        <f t="shared" si="1"/>
        <v/>
      </c>
      <c r="N15" s="33"/>
      <c r="O15" s="21" t="str">
        <f t="shared" si="2"/>
        <v/>
      </c>
    </row>
    <row r="16" spans="1:15" ht="28.5" customHeight="1" x14ac:dyDescent="0.2">
      <c r="A16" s="9" t="s">
        <v>40</v>
      </c>
      <c r="B16" s="10" t="s">
        <v>15</v>
      </c>
      <c r="C16" s="41">
        <v>43791</v>
      </c>
      <c r="D16" s="12" t="s">
        <v>19</v>
      </c>
      <c r="E16" s="13">
        <v>0.83333333333333337</v>
      </c>
      <c r="F16" s="37">
        <v>9.0277777777777776E-2</v>
      </c>
      <c r="G16" s="15">
        <v>12</v>
      </c>
      <c r="H16" s="16"/>
      <c r="I16" s="17"/>
      <c r="J16" s="18"/>
      <c r="K16" s="19"/>
      <c r="L16" s="20"/>
      <c r="M16" s="21"/>
      <c r="N16" s="22"/>
      <c r="O16" s="21"/>
    </row>
    <row r="17" spans="1:15" ht="28.5" customHeight="1" x14ac:dyDescent="0.2">
      <c r="A17" s="9" t="s">
        <v>41</v>
      </c>
      <c r="B17" s="10" t="s">
        <v>18</v>
      </c>
      <c r="C17" s="41">
        <v>43792</v>
      </c>
      <c r="D17" s="12" t="s">
        <v>21</v>
      </c>
      <c r="E17" s="13">
        <v>0.82291666666666663</v>
      </c>
      <c r="F17" s="37">
        <v>4.8611111111111112E-2</v>
      </c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</row>
    <row r="18" spans="1:15" ht="28.5" customHeight="1" x14ac:dyDescent="0.2">
      <c r="A18" s="9" t="s">
        <v>42</v>
      </c>
      <c r="B18" s="10" t="s">
        <v>24</v>
      </c>
      <c r="C18" s="36">
        <v>43796</v>
      </c>
      <c r="D18" s="12">
        <v>104</v>
      </c>
      <c r="E18" s="13">
        <v>0.83333333333333337</v>
      </c>
      <c r="F18" s="14">
        <v>6.5972222222222224E-2</v>
      </c>
      <c r="G18" s="15">
        <v>8</v>
      </c>
      <c r="H18" s="28"/>
      <c r="I18" s="17"/>
      <c r="J18" s="29"/>
      <c r="K18" s="30" t="str">
        <f t="shared" si="3"/>
        <v/>
      </c>
      <c r="L18" s="31"/>
      <c r="M18" s="21" t="str">
        <f t="shared" si="4"/>
        <v/>
      </c>
      <c r="N18" s="33"/>
      <c r="O18" s="21" t="str">
        <f t="shared" si="5"/>
        <v/>
      </c>
    </row>
    <row r="19" spans="1:15" ht="28.5" customHeight="1" x14ac:dyDescent="0.2">
      <c r="A19" s="23" t="s">
        <v>43</v>
      </c>
      <c r="B19" s="24" t="s">
        <v>18</v>
      </c>
      <c r="C19" s="42">
        <v>43799</v>
      </c>
      <c r="D19" s="26" t="s">
        <v>19</v>
      </c>
      <c r="E19" s="13">
        <v>0.85416666666666663</v>
      </c>
      <c r="F19" s="14">
        <v>6.25E-2</v>
      </c>
      <c r="G19" s="27">
        <v>12</v>
      </c>
      <c r="H19" s="16"/>
      <c r="I19" s="17"/>
      <c r="J19" s="18"/>
      <c r="K19" s="34" t="str">
        <f t="shared" si="3"/>
        <v/>
      </c>
      <c r="L19" s="20"/>
      <c r="M19" s="21" t="str">
        <f t="shared" si="4"/>
        <v/>
      </c>
      <c r="N19" s="22"/>
      <c r="O19" s="21" t="str">
        <f t="shared" si="5"/>
        <v/>
      </c>
    </row>
    <row r="20" spans="1:15" ht="28.5" customHeight="1" x14ac:dyDescent="0.2">
      <c r="A20" s="23" t="s">
        <v>44</v>
      </c>
      <c r="B20" s="24" t="s">
        <v>24</v>
      </c>
      <c r="C20" s="25">
        <v>43773</v>
      </c>
      <c r="D20" s="26" t="s">
        <v>34</v>
      </c>
      <c r="E20" s="13">
        <v>0.625</v>
      </c>
      <c r="F20" s="14">
        <v>2.4305555555555556E-2</v>
      </c>
      <c r="G20" s="27">
        <v>5</v>
      </c>
      <c r="H20" s="44"/>
      <c r="I20" s="17"/>
      <c r="J20" s="18"/>
      <c r="K20" s="34" t="str">
        <f t="shared" si="3"/>
        <v/>
      </c>
      <c r="L20" s="45"/>
      <c r="M20" s="21" t="str">
        <f t="shared" si="4"/>
        <v/>
      </c>
      <c r="N20" s="46"/>
      <c r="O20" s="21" t="str">
        <f t="shared" si="5"/>
        <v/>
      </c>
    </row>
    <row r="21" spans="1:15" ht="28.5" customHeight="1" x14ac:dyDescent="0.2">
      <c r="A21" s="9" t="s">
        <v>45</v>
      </c>
      <c r="B21" s="10" t="s">
        <v>22</v>
      </c>
      <c r="C21" s="41">
        <v>43807</v>
      </c>
      <c r="D21" s="12" t="s">
        <v>19</v>
      </c>
      <c r="E21" s="13">
        <v>0.66666666666666663</v>
      </c>
      <c r="F21" s="14">
        <v>4.8611111111111112E-2</v>
      </c>
      <c r="G21" s="15">
        <v>10</v>
      </c>
      <c r="H21" s="47"/>
      <c r="I21" s="17"/>
      <c r="J21" s="29"/>
      <c r="K21" s="30" t="str">
        <f t="shared" si="3"/>
        <v/>
      </c>
      <c r="L21" s="48"/>
      <c r="M21" s="21" t="str">
        <f t="shared" si="4"/>
        <v/>
      </c>
      <c r="N21" s="49"/>
      <c r="O21" s="21" t="str">
        <f t="shared" si="5"/>
        <v/>
      </c>
    </row>
    <row r="22" spans="1:15" ht="28.5" customHeight="1" x14ac:dyDescent="0.2">
      <c r="A22" s="9" t="s">
        <v>46</v>
      </c>
      <c r="B22" s="10" t="s">
        <v>15</v>
      </c>
      <c r="C22" s="41">
        <v>43812</v>
      </c>
      <c r="D22" s="12" t="s">
        <v>36</v>
      </c>
      <c r="E22" s="13">
        <v>0.79166666666666663</v>
      </c>
      <c r="F22" s="14"/>
      <c r="G22" s="15">
        <v>6</v>
      </c>
      <c r="H22" s="44"/>
      <c r="I22" s="17"/>
      <c r="J22" s="18"/>
      <c r="K22" s="19" t="str">
        <f t="shared" si="3"/>
        <v/>
      </c>
      <c r="L22" s="45"/>
      <c r="M22" s="21" t="str">
        <f t="shared" si="4"/>
        <v/>
      </c>
      <c r="N22" s="46"/>
      <c r="O22" s="21" t="str">
        <f t="shared" si="5"/>
        <v/>
      </c>
    </row>
    <row r="23" spans="1:15" ht="28.5" customHeight="1" x14ac:dyDescent="0.2">
      <c r="A23" s="9" t="s">
        <v>47</v>
      </c>
      <c r="B23" s="10" t="s">
        <v>22</v>
      </c>
      <c r="C23" s="41">
        <v>43814</v>
      </c>
      <c r="D23" s="12" t="s">
        <v>21</v>
      </c>
      <c r="E23" s="13">
        <v>0.64583333333333337</v>
      </c>
      <c r="F23" s="14">
        <v>4.8611111111111112E-2</v>
      </c>
      <c r="G23" s="15">
        <v>8</v>
      </c>
      <c r="H23" s="47"/>
      <c r="I23" s="17"/>
      <c r="J23" s="29"/>
      <c r="K23" s="30" t="str">
        <f t="shared" si="3"/>
        <v/>
      </c>
      <c r="L23" s="48"/>
      <c r="M23" s="21" t="str">
        <f t="shared" si="4"/>
        <v/>
      </c>
      <c r="N23" s="49"/>
      <c r="O23" s="21" t="str">
        <f t="shared" si="5"/>
        <v/>
      </c>
    </row>
    <row r="24" spans="1:15" ht="28.5" customHeight="1" x14ac:dyDescent="0.2">
      <c r="A24" s="9" t="s">
        <v>48</v>
      </c>
      <c r="B24" s="10" t="s">
        <v>24</v>
      </c>
      <c r="C24" s="41">
        <v>43817</v>
      </c>
      <c r="D24" s="12" t="s">
        <v>49</v>
      </c>
      <c r="E24" s="40" t="s">
        <v>50</v>
      </c>
      <c r="F24" s="14"/>
      <c r="G24" s="15">
        <v>5</v>
      </c>
      <c r="H24" s="44"/>
      <c r="I24" s="17"/>
      <c r="J24" s="18"/>
      <c r="K24" s="19" t="str">
        <f t="shared" si="3"/>
        <v/>
      </c>
      <c r="L24" s="45"/>
      <c r="M24" s="21" t="str">
        <f t="shared" si="4"/>
        <v/>
      </c>
      <c r="N24" s="46"/>
      <c r="O24" s="21" t="str">
        <f t="shared" si="5"/>
        <v/>
      </c>
    </row>
    <row r="25" spans="1:15" ht="28.5" customHeight="1" x14ac:dyDescent="0.2">
      <c r="A25" s="9" t="s">
        <v>51</v>
      </c>
      <c r="B25" s="10" t="s">
        <v>22</v>
      </c>
      <c r="C25" s="36">
        <v>43821</v>
      </c>
      <c r="D25" s="12" t="s">
        <v>16</v>
      </c>
      <c r="E25" s="13">
        <v>0.60416666666666663</v>
      </c>
      <c r="F25" s="14"/>
      <c r="G25" s="15">
        <v>8</v>
      </c>
      <c r="H25" s="47"/>
      <c r="I25" s="17"/>
      <c r="J25" s="29"/>
      <c r="K25" s="30" t="str">
        <f t="shared" si="3"/>
        <v/>
      </c>
      <c r="L25" s="48"/>
      <c r="M25" s="21" t="str">
        <f t="shared" si="4"/>
        <v/>
      </c>
      <c r="N25" s="49"/>
      <c r="O25" s="21" t="str">
        <f t="shared" si="5"/>
        <v/>
      </c>
    </row>
    <row r="26" spans="1:15" ht="28.5" customHeight="1" x14ac:dyDescent="0.2">
      <c r="A26" s="9" t="s">
        <v>52</v>
      </c>
      <c r="B26" s="10" t="s">
        <v>15</v>
      </c>
      <c r="C26" s="41">
        <v>43826</v>
      </c>
      <c r="D26" s="12">
        <v>104</v>
      </c>
      <c r="E26" s="13">
        <v>0.79166666666666663</v>
      </c>
      <c r="F26" s="14"/>
      <c r="G26" s="15">
        <v>8</v>
      </c>
      <c r="H26" s="44"/>
      <c r="I26" s="17"/>
      <c r="J26" s="18"/>
      <c r="K26" s="34" t="str">
        <f t="shared" si="3"/>
        <v/>
      </c>
      <c r="L26" s="50"/>
      <c r="M26" s="21" t="str">
        <f t="shared" si="4"/>
        <v/>
      </c>
      <c r="N26" s="51"/>
      <c r="O26" s="21" t="str">
        <f t="shared" si="5"/>
        <v/>
      </c>
    </row>
    <row r="27" spans="1:15" ht="28.5" customHeight="1" x14ac:dyDescent="0.2">
      <c r="A27" s="9" t="s">
        <v>53</v>
      </c>
      <c r="B27" s="10" t="s">
        <v>32</v>
      </c>
      <c r="C27" s="41">
        <v>43830</v>
      </c>
      <c r="D27" s="12" t="s">
        <v>29</v>
      </c>
      <c r="E27" s="13">
        <v>0.85416666666666663</v>
      </c>
      <c r="F27" s="14">
        <v>5.2083333333333336E-2</v>
      </c>
      <c r="G27" s="15">
        <v>12</v>
      </c>
      <c r="H27" s="47"/>
      <c r="I27" s="17"/>
      <c r="J27" s="29"/>
      <c r="K27" s="30" t="str">
        <f t="shared" si="3"/>
        <v/>
      </c>
      <c r="L27" s="48"/>
      <c r="M27" s="21" t="str">
        <f t="shared" si="4"/>
        <v/>
      </c>
      <c r="N27" s="49"/>
      <c r="O27" s="21" t="str">
        <f t="shared" si="5"/>
        <v/>
      </c>
    </row>
    <row r="28" spans="1:15" ht="28.5" customHeight="1" x14ac:dyDescent="0.2">
      <c r="A28" s="52" t="s">
        <v>54</v>
      </c>
      <c r="B28" s="53" t="s">
        <v>18</v>
      </c>
      <c r="C28" s="54">
        <v>43469</v>
      </c>
      <c r="D28" s="55">
        <v>104</v>
      </c>
      <c r="E28" s="13">
        <v>0.85416666666666663</v>
      </c>
      <c r="F28" s="14">
        <v>4.5138888888888888E-2</v>
      </c>
      <c r="G28" s="15">
        <v>8</v>
      </c>
      <c r="H28" s="44"/>
      <c r="I28" s="17"/>
      <c r="J28" s="18"/>
      <c r="K28" s="56"/>
      <c r="L28" s="45"/>
      <c r="M28" s="57"/>
      <c r="N28" s="46"/>
      <c r="O28" s="57"/>
    </row>
    <row r="29" spans="1:15" ht="28.5" customHeight="1" x14ac:dyDescent="0.2">
      <c r="A29" s="52" t="s">
        <v>55</v>
      </c>
      <c r="B29" s="53" t="s">
        <v>22</v>
      </c>
      <c r="C29" s="54">
        <v>43470</v>
      </c>
      <c r="D29" s="55" t="s">
        <v>49</v>
      </c>
      <c r="E29" s="13">
        <v>0.64583333333333337</v>
      </c>
      <c r="F29" s="14"/>
      <c r="G29" s="15">
        <v>5</v>
      </c>
      <c r="H29" s="44"/>
      <c r="I29" s="17"/>
      <c r="J29" s="18"/>
      <c r="K29" s="56"/>
      <c r="L29" s="45"/>
      <c r="M29" s="57"/>
      <c r="N29" s="46"/>
      <c r="O29" s="57"/>
    </row>
    <row r="30" spans="1:15" ht="28.5" customHeight="1" x14ac:dyDescent="0.2">
      <c r="A30" s="52" t="s">
        <v>56</v>
      </c>
      <c r="B30" s="53" t="s">
        <v>18</v>
      </c>
      <c r="C30" s="54">
        <v>43476</v>
      </c>
      <c r="D30" s="55">
        <v>104</v>
      </c>
      <c r="E30" s="13">
        <v>0.8125</v>
      </c>
      <c r="F30" s="14">
        <v>4.1666666666666664E-2</v>
      </c>
      <c r="G30" s="15">
        <v>8</v>
      </c>
      <c r="H30" s="44"/>
      <c r="I30" s="17"/>
      <c r="J30" s="18"/>
      <c r="K30" s="56"/>
      <c r="L30" s="45"/>
      <c r="M30" s="57"/>
      <c r="N30" s="46"/>
      <c r="O30" s="57"/>
    </row>
    <row r="31" spans="1:15" ht="28.5" customHeight="1" x14ac:dyDescent="0.2">
      <c r="A31" s="52" t="s">
        <v>57</v>
      </c>
      <c r="B31" s="53" t="s">
        <v>18</v>
      </c>
      <c r="C31" s="54">
        <v>43483</v>
      </c>
      <c r="D31" s="55" t="s">
        <v>36</v>
      </c>
      <c r="E31" s="13">
        <v>0.83333333333333337</v>
      </c>
      <c r="F31" s="14"/>
      <c r="G31" s="15">
        <v>6</v>
      </c>
      <c r="H31" s="44"/>
      <c r="I31" s="17"/>
      <c r="J31" s="18"/>
      <c r="K31" s="56"/>
      <c r="L31" s="45"/>
      <c r="M31" s="57"/>
      <c r="N31" s="46"/>
      <c r="O31" s="57"/>
    </row>
    <row r="32" spans="1:15" ht="28.5" customHeight="1" x14ac:dyDescent="0.2">
      <c r="A32" s="52" t="s">
        <v>60</v>
      </c>
      <c r="B32" s="53" t="s">
        <v>15</v>
      </c>
      <c r="C32" s="54">
        <v>43489</v>
      </c>
      <c r="D32" s="55" t="s">
        <v>49</v>
      </c>
      <c r="E32" s="13"/>
      <c r="F32" s="14"/>
      <c r="G32" s="15">
        <v>5</v>
      </c>
      <c r="H32" s="44"/>
      <c r="I32" s="17"/>
      <c r="J32" s="18"/>
      <c r="K32" s="56"/>
      <c r="L32" s="45"/>
      <c r="M32" s="57"/>
      <c r="N32" s="46"/>
      <c r="O32" s="57"/>
    </row>
    <row r="33" spans="1:15" ht="28.5" customHeight="1" x14ac:dyDescent="0.2">
      <c r="A33" s="52" t="s">
        <v>61</v>
      </c>
      <c r="B33" s="53" t="s">
        <v>18</v>
      </c>
      <c r="C33" s="54">
        <v>43490</v>
      </c>
      <c r="D33" s="55" t="s">
        <v>49</v>
      </c>
      <c r="E33" s="13"/>
      <c r="F33" s="14"/>
      <c r="G33" s="15">
        <v>5</v>
      </c>
      <c r="H33" s="44"/>
      <c r="I33" s="17"/>
      <c r="J33" s="18"/>
      <c r="K33" s="56"/>
      <c r="L33" s="45"/>
      <c r="M33" s="57"/>
      <c r="N33" s="46"/>
      <c r="O33" s="57"/>
    </row>
    <row r="34" spans="1:15" ht="28.5" customHeight="1" x14ac:dyDescent="0.2">
      <c r="A34" s="52" t="s">
        <v>62</v>
      </c>
      <c r="B34" s="53" t="s">
        <v>22</v>
      </c>
      <c r="C34" s="54">
        <v>43491</v>
      </c>
      <c r="D34" s="55" t="s">
        <v>49</v>
      </c>
      <c r="E34" s="13"/>
      <c r="F34" s="14"/>
      <c r="G34" s="15">
        <v>5</v>
      </c>
      <c r="H34" s="44"/>
      <c r="I34" s="17"/>
      <c r="J34" s="18"/>
      <c r="K34" s="56"/>
      <c r="L34" s="45"/>
      <c r="M34" s="57"/>
      <c r="N34" s="46"/>
      <c r="O34" s="57"/>
    </row>
    <row r="35" spans="1:15" ht="28.5" customHeight="1" thickBot="1" x14ac:dyDescent="0.25">
      <c r="A35" s="52" t="s">
        <v>58</v>
      </c>
      <c r="B35" s="53" t="s">
        <v>15</v>
      </c>
      <c r="C35" s="54">
        <v>43496</v>
      </c>
      <c r="D35" s="55" t="s">
        <v>25</v>
      </c>
      <c r="E35" s="13">
        <v>0.83333333333333337</v>
      </c>
      <c r="F35" s="14">
        <v>8.3333333333333329E-2</v>
      </c>
      <c r="G35" s="15">
        <v>8</v>
      </c>
      <c r="H35" s="44"/>
      <c r="I35" s="17"/>
      <c r="J35" s="18"/>
      <c r="K35" s="56" t="str">
        <f>IF(OR(H35="",H35=0),"",(G35*H35)+I35*J35)</f>
        <v/>
      </c>
      <c r="L35" s="58"/>
      <c r="M35" s="57" t="str">
        <f>IF(L35="OUI",K35,IF(L35="NON",0,""))</f>
        <v/>
      </c>
      <c r="N35" s="59"/>
      <c r="O35" s="57" t="str">
        <f>IF(H35&gt;0,ABS(K35-M35),"")</f>
        <v/>
      </c>
    </row>
    <row r="36" spans="1:15" ht="28.5" customHeight="1" thickTop="1" thickBot="1" x14ac:dyDescent="0.25">
      <c r="A36" s="60" t="s">
        <v>59</v>
      </c>
      <c r="B36" s="61"/>
      <c r="C36" s="61"/>
      <c r="D36" s="62"/>
      <c r="E36" s="63"/>
      <c r="F36" s="64"/>
      <c r="G36" s="65"/>
      <c r="H36" s="66">
        <f>SUM(H2:H35)</f>
        <v>85</v>
      </c>
      <c r="I36" s="67"/>
      <c r="J36" s="66">
        <f t="shared" ref="J36:K36" si="6">SUM(J2:J35)</f>
        <v>0</v>
      </c>
      <c r="K36" s="68">
        <f t="shared" si="6"/>
        <v>850</v>
      </c>
      <c r="L36" s="69"/>
      <c r="M36" s="70">
        <f>SUM(M2:M35)</f>
        <v>0</v>
      </c>
      <c r="N36" s="71"/>
      <c r="O36" s="70" t="e">
        <f>SUM(O2:O35)</f>
        <v>#VALUE!</v>
      </c>
    </row>
    <row r="37" spans="1:15" ht="28.5" customHeight="1" thickTop="1" thickBot="1" x14ac:dyDescent="0.25">
      <c r="A37" s="72" t="str">
        <f>A1</f>
        <v>ARTAN INVITÉ</v>
      </c>
      <c r="B37" s="73" t="s">
        <v>1</v>
      </c>
      <c r="C37" s="73" t="s">
        <v>2</v>
      </c>
      <c r="D37" s="73" t="s">
        <v>3</v>
      </c>
      <c r="E37" s="74" t="s">
        <v>4</v>
      </c>
      <c r="F37" s="75" t="s">
        <v>5</v>
      </c>
      <c r="G37" s="76" t="s">
        <v>6</v>
      </c>
      <c r="H37" s="77" t="s">
        <v>7</v>
      </c>
      <c r="I37" s="78" t="s">
        <v>8</v>
      </c>
      <c r="J37" s="77" t="s">
        <v>7</v>
      </c>
      <c r="K37" s="79" t="s">
        <v>9</v>
      </c>
      <c r="L37" s="80" t="s">
        <v>10</v>
      </c>
      <c r="M37" s="79" t="s">
        <v>11</v>
      </c>
      <c r="N37" s="80" t="s">
        <v>12</v>
      </c>
      <c r="O37" s="79" t="s">
        <v>13</v>
      </c>
    </row>
    <row r="38" spans="1:15" ht="15" customHeight="1" thickTop="1" x14ac:dyDescent="0.2"/>
  </sheetData>
  <conditionalFormatting sqref="H2:H35">
    <cfRule type="notContainsBlanks" dxfId="14" priority="1">
      <formula>LEN(TRIM(H2))&gt;0</formula>
    </cfRule>
  </conditionalFormatting>
  <conditionalFormatting sqref="J2:J35">
    <cfRule type="cellIs" dxfId="13" priority="2" operator="greaterThan">
      <formula>0</formula>
    </cfRule>
  </conditionalFormatting>
  <conditionalFormatting sqref="K2:K35">
    <cfRule type="notContainsBlanks" dxfId="12" priority="3">
      <formula>LEN(TRIM(K2))&gt;0</formula>
    </cfRule>
  </conditionalFormatting>
  <conditionalFormatting sqref="L2:L35">
    <cfRule type="containsText" dxfId="11" priority="4" operator="containsText" text="OUI">
      <formula>NOT(ISERROR(SEARCH(("OUI"),(L2))))</formula>
    </cfRule>
  </conditionalFormatting>
  <conditionalFormatting sqref="L2:L35">
    <cfRule type="containsText" dxfId="10" priority="5" operator="containsText" text="NON">
      <formula>NOT(ISERROR(SEARCH(("NON"),(L2))))</formula>
    </cfRule>
  </conditionalFormatting>
  <conditionalFormatting sqref="M2:M35">
    <cfRule type="cellIs" dxfId="9" priority="6" operator="greaterThan">
      <formula>0</formula>
    </cfRule>
  </conditionalFormatting>
  <conditionalFormatting sqref="M2:M35">
    <cfRule type="containsBlanks" dxfId="8" priority="7">
      <formula>LEN(TRIM(M2))=0</formula>
    </cfRule>
  </conditionalFormatting>
  <conditionalFormatting sqref="M2:M35">
    <cfRule type="cellIs" dxfId="7" priority="8" operator="equal">
      <formula>0</formula>
    </cfRule>
  </conditionalFormatting>
  <conditionalFormatting sqref="N2:N35">
    <cfRule type="notContainsBlanks" dxfId="6" priority="9">
      <formula>LEN(TRIM(N2))&gt;0</formula>
    </cfRule>
  </conditionalFormatting>
  <conditionalFormatting sqref="O2:O35">
    <cfRule type="cellIs" dxfId="5" priority="10" operator="equal">
      <formula>0</formula>
    </cfRule>
  </conditionalFormatting>
  <conditionalFormatting sqref="O2:O35">
    <cfRule type="containsBlanks" dxfId="4" priority="11">
      <formula>LEN(TRIM(O2))=0</formula>
    </cfRule>
  </conditionalFormatting>
  <conditionalFormatting sqref="O2:O35">
    <cfRule type="cellIs" dxfId="3" priority="12" operator="greaterThan">
      <formula>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4">
    <dataValidation type="list" allowBlank="1" sqref="J2:J35">
      <formula1>"1,2,3,0,"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ARTANINVITE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2019-05-28T16:02:07Z</dcterms:created>
  <dcterms:modified xsi:type="dcterms:W3CDTF">2019-05-29T07:58:58Z</dcterms:modified>
</cp:coreProperties>
</file>